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185" windowWidth="14805" windowHeight="6930" tabRatio="562"/>
  </bookViews>
  <sheets>
    <sheet name="СВОД" sheetId="16" r:id="rId1"/>
    <sheet name="МП 6" sheetId="10" state="hidden" r:id="rId2"/>
  </sheets>
  <definedNames>
    <definedName name="_xlnm.Print_Titles" localSheetId="0">СВОД!$3:$5</definedName>
    <definedName name="_xlnm.Print_Area" localSheetId="0">СВОД!$A$1:$P$16</definedName>
  </definedNames>
  <calcPr calcId="125725"/>
</workbook>
</file>

<file path=xl/calcChain.xml><?xml version="1.0" encoding="utf-8"?>
<calcChain xmlns="http://schemas.openxmlformats.org/spreadsheetml/2006/main">
  <c r="O6" i="16"/>
  <c r="N7"/>
  <c r="N8"/>
  <c r="N9"/>
  <c r="N10"/>
  <c r="N11"/>
  <c r="N12"/>
  <c r="N13"/>
  <c r="N14"/>
  <c r="N15"/>
  <c r="E6"/>
  <c r="H6" l="1"/>
  <c r="G6" l="1"/>
  <c r="I6" l="1"/>
  <c r="N6"/>
  <c r="N16" s="1"/>
  <c r="I7"/>
  <c r="J7" s="1"/>
  <c r="I8"/>
  <c r="J8" s="1"/>
  <c r="I9"/>
  <c r="J9" s="1"/>
  <c r="I10"/>
  <c r="J10" s="1"/>
  <c r="J6" l="1"/>
</calcChain>
</file>

<file path=xl/sharedStrings.xml><?xml version="1.0" encoding="utf-8"?>
<sst xmlns="http://schemas.openxmlformats.org/spreadsheetml/2006/main" count="83" uniqueCount="80">
  <si>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</si>
  <si>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</si>
  <si>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</si>
  <si>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</si>
  <si>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</si>
  <si>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</si>
  <si>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</si>
  <si>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</si>
  <si>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</si>
  <si>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</si>
  <si>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</si>
  <si>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</si>
  <si>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</si>
  <si>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</si>
  <si>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</si>
  <si>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</si>
  <si>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</si>
  <si>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</si>
  <si>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</si>
  <si>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</si>
  <si>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</si>
  <si>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</si>
  <si>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</si>
  <si>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</si>
  <si>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</si>
  <si>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</si>
  <si>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</si>
  <si>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</si>
  <si>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</si>
  <si>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</si>
  <si>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</si>
  <si>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</si>
  <si>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</si>
  <si>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</si>
  <si>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</si>
  <si>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</si>
  <si>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</si>
  <si>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</si>
  <si>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</si>
  <si>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</si>
  <si>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</si>
  <si>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</si>
  <si>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</si>
  <si>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</si>
  <si>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</si>
  <si>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</si>
  <si>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</si>
  <si>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</si>
  <si>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</si>
  <si>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</si>
  <si>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</si>
  <si>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</si>
  <si>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</si>
  <si>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</si>
  <si>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</si>
  <si>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</si>
  <si>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</si>
  <si>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Количество субъектов малого и среднего предпринимательства, в том числе:</t>
  </si>
  <si>
    <t>Товарооборот малых и средних предприятий, тыс.руб.</t>
  </si>
  <si>
    <t>Инвестиции в основной капитал малых и средних предприятий, тыс.руб.</t>
  </si>
  <si>
    <t>Число занятых в сфере малого и среднего предпринимательства, чел.</t>
  </si>
  <si>
    <t>микропредприятия, ед.</t>
  </si>
  <si>
    <t>малые предприятия, ед.</t>
  </si>
  <si>
    <t>средние предприятия, ед.</t>
  </si>
  <si>
    <t>крестьянско(фермерские)хозяйства, ед.</t>
  </si>
  <si>
    <t>индивидуальные предприниматели, ед.</t>
  </si>
  <si>
    <t>Доля занятых в сфере малого и среднего предпринимательства в общей среднесписочной численности занятых, %</t>
  </si>
  <si>
    <t>без ИП (таблица расчет по предприятиям)</t>
  </si>
  <si>
    <t xml:space="preserve">Эффективный уровень реализации программы, так как общая степень достижения целей программы 111,3 %, степень  реализации основных мероприятий 100 %. Финансирование в 2021 году отсутствовало.     </t>
  </si>
  <si>
    <t xml:space="preserve"> Годовой отчет об эффективности реализации  муниципальной целевой  программы  "Развитие и поддержка субъектов  малого
и среднего предпринимательства  в Большеигнатовском муниципальном районе Республики Мордовия
на 2015-2025 годы" 
 Большеигнатовского  муниципального района за 2022 год</t>
  </si>
  <si>
    <t xml:space="preserve">"Развитие и поддержка субъектов  малого
и среднего предпринимательства  в Большеигнатовском
муниципальном районе Республики Мордовия
на 2015-2025  годы" 
</t>
  </si>
  <si>
    <r>
      <rPr>
        <sz val="14"/>
        <rFont val="Times New Roman"/>
        <family val="1"/>
        <charset val="204"/>
      </rPr>
      <t>Из 13 мероприятий Программы выполнены все мероприятия. Администрация Большеигнатовского муниципального района постоянно осуществляет взаимодействие с Советом предпринимателей по различным вопросам, касающимся сферы развития малого и среднего бизнеса в районе, а также улучшения инвестиционного климата в районе. Субъекты малого и среднего предпринимательства участвуют в размещении муниципальных заказов. В 2022 году  доля закупок, которые заказчик осуществил у субъектов малого средпринимательства составила 55,8 %. В целях создания условий для улучшения деятельности и результативности малых предприятий администрацией Большеигнатовского муниципального района оказывается поддержка субъектам малого и среднего бизнеса. Продано 2 земельных участка ИП ГКФХ  Кабаев В.Ю., общей пло-щадью 261 га; КФХ «Фролова Т.И.» -97,6 га.  В Администрации района проводятся совещания, семинары для субъектов малого и среднего предпринимательства. До субъектов малого и среднего предпринимательства доводится информация о мероприятиях, проводимых в Республике Мордовия для субъектов малого и среднего предпринимательства (семинары, тренинги, совещания, круглые столы).  При обращении СМСП, оказываются консультации.  Проводились   консультации  управлением эконо-мического анализа и прогнозирования администрации района и  отделом содействия занятости населения ГКУ РМ "Центр занятости населения Ичалковский" с незанятыми и безработными гражданами по организации собственного дела. В 2022 г. в рамках заключения социального контракта 8 человек открыли собственное дело с финансовой поддержкой 256 тыс. руб. каждому на общую сумму 2,05 млн. рублей.   На 01.01.2023 г.  Зарегистрировано в качестве самозанятых 147 человек. Почетной грамотой Государственного Собрания  Республики Мордовия награждены: Грошев В.Д., Вечканова Е.Е.; Благодарностью Правительства Республики Мордовия награждена Пашкова Т.П.; Благодарностью Председателя Государственного Собрания Республики Мордовия награжден Ермушев С.В.; Почетной грамотой Министерства экономики, торговли и предпринимательства Республики Мордовия награждены: Анисимова О.В., Стенькин Ю.Ф., Матренина В.В. Все предприниматели были оповещены о проведении республиканского конкурса "Предприниматель Республики Мордовия". Была подана  заявка  на участие в конкурсе от одного индивидуального предпринимателя. Администрация Большеигнатовского муниципального района оказывает поддержку малому и среднему бизнесу  по мере обращения. На сайте района в разделе «Система информационной поддержки в  в развитии малого и среднего предпринимательства» размещается информация о действующих системах поддержки предпринимателей малого и среднего бизнеса.  В течении года предоставлялась  консультативная поддержка субъектам малого и среднего бизнеса. На сайте района ведется раздел «Система информационной поддержки в развитии  малого и среднего  предпринимательства», в котором размещается информация для субъектов малого и среднего предпринимательства. За  2022 год в районной газете «Восход» были  размещены статьи для  информации субъектам малого и среднего предпринимательства, касающиеся изменений в законодательстве. В 2022 году на базе МФЦ Большеигнатовского муниципального района РМ оказывались услуги  по регистрации индивидуальных предпринимателей, юридических лиц. На официальном сайте Большеигнатовского муниципального района размещен   инвестиционный паспорт муниципального образования, который ежегодно актуализируется.</t>
    </r>
    <r>
      <rPr>
        <sz val="14"/>
        <color rgb="FFFF0000"/>
        <rFont val="Times New Roman"/>
        <family val="1"/>
        <charset val="204"/>
      </rPr>
      <t xml:space="preserve">
</t>
    </r>
  </si>
  <si>
    <t>Эффективный уровень  реализации программы, так как общая степень достижения целей программы 97,8 %, степень  реализации основных мероприятий 100 %. Финансирование в 2022 году  отсутствовало.</t>
  </si>
  <si>
    <t>Число основных мероприятий, запланированных к реализации в 2022 г., единиц</t>
  </si>
  <si>
    <t>Объем финансовых средств, запланированный по программе на                                                                                                                                                                                          2022 г., тыс. рублей</t>
  </si>
  <si>
    <t>Фактически освоенный объем финансирования программы за 2022 г., тыс. рублей</t>
  </si>
  <si>
    <t>Целевое значение на 2022 г.</t>
  </si>
  <si>
    <t>Фактическое значение за 2022 г.</t>
  </si>
  <si>
    <t>Информация по выполнению основных мероприятий за 2022 год</t>
  </si>
  <si>
    <r>
      <rPr>
        <sz val="16"/>
        <color theme="1"/>
        <rFont val="Times New Roman"/>
        <family val="1"/>
        <charset val="204"/>
      </rPr>
      <t xml:space="preserve">Приложение  № 2 </t>
    </r>
    <r>
      <rPr>
        <sz val="14"/>
        <color theme="1"/>
        <rFont val="Times New Roman"/>
        <family val="1"/>
        <charset val="204"/>
      </rPr>
      <t xml:space="preserve">
к постановлению Администрации Большеигнатовского муниципального района
« Об утверждении годового отчета о реализации муниципальной целевой                                                                                                                                                                                                                                                                       программы «Развитие и поддержка субъектов малого и среднего                                                                                                                                                                                                                                                                            предпринимательства в Большеигнатовском муниципальном районе                                                                                                                                                                                                                                                                                                                                                                                                                              Республики Мордовия на 2015-2025 годы» за 2022 год»
</t>
    </r>
  </si>
</sst>
</file>

<file path=xl/styles.xml><?xml version="1.0" encoding="utf-8"?>
<styleSheet xmlns="http://schemas.openxmlformats.org/spreadsheetml/2006/main">
  <numFmts count="5">
    <numFmt numFmtId="43" formatCode="_-* #,##0.00_р_._-;\-* #,##0.00_р_._-;_-* &quot;-&quot;??_р_._-;_-@_-"/>
    <numFmt numFmtId="164" formatCode="#,##0.0_ ;\-#,##0.0\ "/>
    <numFmt numFmtId="165" formatCode="0.0"/>
    <numFmt numFmtId="166" formatCode="_(* #,##0.00_);_(* \(#,##0.00\);_(* &quot;-&quot;??_);_(@_)"/>
    <numFmt numFmtId="167" formatCode="_-* #,##0.0_р_._-;\-* #,##0.0_р_._-;_-* &quot;-&quot;?_р_._-;_-@_-"/>
  </numFmts>
  <fonts count="27">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4"/>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4"/>
      <color indexed="8"/>
      <name val="Times New Roman"/>
      <family val="1"/>
      <charset val="204"/>
    </font>
    <font>
      <sz val="11"/>
      <color theme="1"/>
      <name val="Calibri"/>
      <family val="2"/>
      <charset val="204"/>
      <scheme val="minor"/>
    </font>
    <font>
      <sz val="14"/>
      <color theme="1"/>
      <name val="Times New Roman"/>
      <family val="1"/>
      <charset val="204"/>
    </font>
    <font>
      <sz val="16"/>
      <color theme="1"/>
      <name val="Times New Roman"/>
      <family val="1"/>
      <charset val="204"/>
    </font>
    <font>
      <sz val="14"/>
      <name val="Times New Roman"/>
      <family val="1"/>
      <charset val="204"/>
    </font>
    <font>
      <sz val="14"/>
      <color rgb="FFFF0000"/>
      <name val="Times New Roman"/>
      <family val="1"/>
      <charset val="204"/>
    </font>
    <font>
      <b/>
      <sz val="14"/>
      <name val="Times New Roman"/>
      <family val="1"/>
      <charset val="204"/>
    </font>
    <font>
      <sz val="14"/>
      <name val="Calibri"/>
      <family val="2"/>
      <charset val="204"/>
    </font>
    <font>
      <sz val="14"/>
      <color theme="1"/>
      <name val="Calibri"/>
      <family val="2"/>
      <scheme val="minor"/>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12">
    <xf numFmtId="0" fontId="0"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cellStyleXfs>
  <cellXfs count="122">
    <xf numFmtId="0" fontId="0" fillId="0" borderId="0" xfId="0"/>
    <xf numFmtId="0" fontId="19" fillId="0" borderId="0" xfId="2"/>
    <xf numFmtId="0" fontId="1" fillId="2" borderId="1" xfId="2" applyFont="1" applyFill="1" applyBorder="1" applyAlignment="1">
      <alignment horizontal="center" vertical="center" wrapText="1"/>
    </xf>
    <xf numFmtId="0" fontId="3" fillId="3" borderId="2" xfId="2" applyFont="1" applyFill="1" applyBorder="1" applyAlignment="1">
      <alignment horizontal="center" vertical="center" textRotation="90" wrapText="1"/>
    </xf>
    <xf numFmtId="164" fontId="3" fillId="4" borderId="2" xfId="106" applyNumberFormat="1" applyFont="1" applyFill="1" applyBorder="1" applyAlignment="1">
      <alignment horizontal="center" vertical="center"/>
    </xf>
    <xf numFmtId="165" fontId="3" fillId="4" borderId="2" xfId="106" applyNumberFormat="1" applyFont="1" applyFill="1" applyBorder="1" applyAlignment="1">
      <alignment horizontal="center" vertical="center" wrapText="1"/>
    </xf>
    <xf numFmtId="2" fontId="3" fillId="4" borderId="2" xfId="106" applyNumberFormat="1" applyFont="1" applyFill="1" applyBorder="1" applyAlignment="1">
      <alignment horizontal="center" vertical="center"/>
    </xf>
    <xf numFmtId="16" fontId="2" fillId="3" borderId="2" xfId="2" applyNumberFormat="1" applyFont="1" applyFill="1" applyBorder="1" applyAlignment="1">
      <alignment horizontal="center" vertical="center" textRotation="90" wrapText="1"/>
    </xf>
    <xf numFmtId="164" fontId="2" fillId="3" borderId="2" xfId="106" applyNumberFormat="1" applyFont="1" applyFill="1" applyBorder="1" applyAlignment="1">
      <alignment horizontal="center" vertical="center" wrapText="1"/>
    </xf>
    <xf numFmtId="164" fontId="2" fillId="0" borderId="2" xfId="106" applyNumberFormat="1" applyFont="1" applyBorder="1" applyAlignment="1">
      <alignment horizontal="center" vertical="center" wrapText="1"/>
    </xf>
    <xf numFmtId="165" fontId="3" fillId="3" borderId="2" xfId="106" applyNumberFormat="1" applyFont="1" applyFill="1" applyBorder="1" applyAlignment="1">
      <alignment horizontal="center" vertical="center" wrapText="1"/>
    </xf>
    <xf numFmtId="2" fontId="3" fillId="3" borderId="2" xfId="106" applyNumberFormat="1" applyFont="1" applyFill="1" applyBorder="1" applyAlignment="1">
      <alignment horizontal="center" vertical="center"/>
    </xf>
    <xf numFmtId="164" fontId="2" fillId="0" borderId="2" xfId="106" applyNumberFormat="1" applyFont="1" applyBorder="1" applyAlignment="1">
      <alignment horizontal="center" vertical="center"/>
    </xf>
    <xf numFmtId="2" fontId="2" fillId="3" borderId="2" xfId="106" applyNumberFormat="1" applyFont="1" applyFill="1" applyBorder="1" applyAlignment="1">
      <alignment horizontal="center" vertical="center"/>
    </xf>
    <xf numFmtId="0" fontId="2" fillId="3" borderId="2" xfId="2" applyFont="1" applyFill="1" applyBorder="1" applyAlignment="1">
      <alignment horizontal="center" vertical="center" textRotation="90" wrapText="1"/>
    </xf>
    <xf numFmtId="0" fontId="1" fillId="0" borderId="3" xfId="2" applyFont="1" applyBorder="1" applyAlignment="1">
      <alignment horizontal="center" vertical="center" wrapText="1"/>
    </xf>
    <xf numFmtId="2" fontId="3" fillId="3" borderId="3" xfId="106" applyNumberFormat="1" applyFont="1" applyFill="1" applyBorder="1" applyAlignment="1">
      <alignment horizontal="center" vertical="center"/>
    </xf>
    <xf numFmtId="2" fontId="3" fillId="3" borderId="4" xfId="106" applyNumberFormat="1" applyFont="1" applyFill="1" applyBorder="1" applyAlignment="1">
      <alignment horizontal="center" vertical="center"/>
    </xf>
    <xf numFmtId="49" fontId="1" fillId="2" borderId="1" xfId="2"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6" applyNumberFormat="1" applyFont="1" applyFill="1" applyBorder="1" applyAlignment="1">
      <alignment horizontal="center" vertical="center"/>
    </xf>
    <xf numFmtId="0" fontId="2" fillId="3" borderId="3" xfId="2" applyFont="1" applyFill="1" applyBorder="1" applyAlignment="1">
      <alignment horizontal="center" vertical="center"/>
    </xf>
    <xf numFmtId="0" fontId="11" fillId="0" borderId="0" xfId="0" applyFont="1"/>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5" borderId="0" xfId="57" applyFont="1" applyFill="1" applyBorder="1" applyAlignment="1">
      <alignment horizontal="center" vertical="center" wrapText="1"/>
    </xf>
    <xf numFmtId="0" fontId="22" fillId="5" borderId="0" xfId="106" applyNumberFormat="1" applyFont="1" applyFill="1" applyBorder="1" applyAlignment="1">
      <alignment vertical="top" wrapText="1"/>
    </xf>
    <xf numFmtId="0" fontId="13" fillId="5" borderId="0" xfId="0" applyFont="1" applyFill="1" applyBorder="1"/>
    <xf numFmtId="0" fontId="0" fillId="5" borderId="0" xfId="0" applyFill="1" applyBorder="1"/>
    <xf numFmtId="167" fontId="14" fillId="5" borderId="0" xfId="0" applyNumberFormat="1" applyFont="1" applyFill="1" applyBorder="1"/>
    <xf numFmtId="0" fontId="14" fillId="5" borderId="0" xfId="0" applyFont="1" applyFill="1" applyBorder="1"/>
    <xf numFmtId="0" fontId="1" fillId="5" borderId="2" xfId="57" applyFont="1" applyFill="1" applyBorder="1" applyAlignment="1">
      <alignment horizontal="center" vertical="center" wrapText="1"/>
    </xf>
    <xf numFmtId="0" fontId="20" fillId="5" borderId="0" xfId="0" applyFont="1" applyFill="1" applyBorder="1" applyAlignment="1">
      <alignment horizontal="right" vertical="center" wrapText="1"/>
    </xf>
    <xf numFmtId="0" fontId="18" fillId="5" borderId="0" xfId="0" applyFont="1" applyFill="1" applyBorder="1" applyAlignment="1">
      <alignment horizontal="center" vertical="top" wrapText="1"/>
    </xf>
    <xf numFmtId="0" fontId="1" fillId="5" borderId="0" xfId="2" applyFont="1" applyFill="1" applyBorder="1" applyAlignment="1">
      <alignment horizontal="center" vertical="center" wrapText="1"/>
    </xf>
    <xf numFmtId="0" fontId="2" fillId="5" borderId="0" xfId="2" applyFont="1" applyFill="1" applyBorder="1" applyAlignment="1">
      <alignment horizontal="justify" vertical="top" wrapText="1"/>
    </xf>
    <xf numFmtId="0" fontId="0" fillId="5" borderId="0" xfId="0" applyFill="1"/>
    <xf numFmtId="0" fontId="0" fillId="5" borderId="0" xfId="0" applyFill="1" applyAlignment="1"/>
    <xf numFmtId="0" fontId="15" fillId="5" borderId="0" xfId="0" applyFont="1" applyFill="1"/>
    <xf numFmtId="0" fontId="16" fillId="5" borderId="0" xfId="2" applyFont="1" applyFill="1"/>
    <xf numFmtId="0" fontId="17" fillId="5" borderId="0" xfId="2" applyFont="1" applyFill="1"/>
    <xf numFmtId="0" fontId="1" fillId="5" borderId="5" xfId="57" applyFont="1" applyFill="1" applyBorder="1" applyAlignment="1">
      <alignment horizontal="center" vertical="center" wrapText="1"/>
    </xf>
    <xf numFmtId="0" fontId="16" fillId="5" borderId="0" xfId="2" applyFont="1" applyFill="1" applyBorder="1"/>
    <xf numFmtId="0" fontId="17" fillId="5" borderId="0" xfId="2" applyFont="1" applyFill="1" applyBorder="1"/>
    <xf numFmtId="167" fontId="16" fillId="5" borderId="0" xfId="2" applyNumberFormat="1" applyFont="1" applyFill="1"/>
    <xf numFmtId="0" fontId="13" fillId="5" borderId="0" xfId="0" applyFont="1" applyFill="1"/>
    <xf numFmtId="0" fontId="0" fillId="5" borderId="0" xfId="0" applyFill="1" applyAlignment="1">
      <alignment wrapText="1"/>
    </xf>
    <xf numFmtId="0" fontId="0" fillId="5" borderId="0" xfId="0" applyFill="1" applyAlignment="1">
      <alignment horizontal="center" vertical="center"/>
    </xf>
    <xf numFmtId="0" fontId="11" fillId="5" borderId="2" xfId="57" applyFont="1" applyFill="1" applyBorder="1" applyAlignment="1">
      <alignment horizontal="center" vertical="center" wrapText="1"/>
    </xf>
    <xf numFmtId="0" fontId="11" fillId="5" borderId="1" xfId="57" applyFont="1" applyFill="1" applyBorder="1" applyAlignment="1">
      <alignment horizontal="center" vertical="center" wrapText="1"/>
    </xf>
    <xf numFmtId="165" fontId="24" fillId="5" borderId="2" xfId="106" applyNumberFormat="1" applyFont="1" applyFill="1" applyBorder="1" applyAlignment="1">
      <alignment horizontal="center" vertical="center" wrapText="1"/>
    </xf>
    <xf numFmtId="0" fontId="24" fillId="5" borderId="2" xfId="2" applyFont="1" applyFill="1" applyBorder="1" applyAlignment="1">
      <alignment horizontal="center" vertical="center" textRotation="90" wrapText="1"/>
    </xf>
    <xf numFmtId="167" fontId="24" fillId="5" borderId="2" xfId="106" applyNumberFormat="1" applyFont="1" applyFill="1" applyBorder="1" applyAlignment="1">
      <alignment vertical="center" wrapText="1"/>
    </xf>
    <xf numFmtId="0" fontId="24" fillId="5" borderId="2" xfId="106" applyNumberFormat="1" applyFont="1" applyFill="1" applyBorder="1" applyAlignment="1">
      <alignment vertical="center" wrapText="1"/>
    </xf>
    <xf numFmtId="0" fontId="20" fillId="5" borderId="6" xfId="0" applyFont="1" applyFill="1" applyBorder="1" applyAlignment="1">
      <alignment horizontal="center" vertical="center" wrapText="1"/>
    </xf>
    <xf numFmtId="0" fontId="22" fillId="5" borderId="2" xfId="0" applyFont="1" applyFill="1" applyBorder="1" applyAlignment="1">
      <alignment horizontal="center" vertical="center" wrapText="1"/>
    </xf>
    <xf numFmtId="1" fontId="22" fillId="5" borderId="5" xfId="2" applyNumberFormat="1" applyFont="1" applyFill="1" applyBorder="1" applyAlignment="1">
      <alignment horizontal="center" vertical="center"/>
    </xf>
    <xf numFmtId="16" fontId="22" fillId="5" borderId="2" xfId="2" applyNumberFormat="1" applyFont="1" applyFill="1" applyBorder="1" applyAlignment="1">
      <alignment horizontal="center" vertical="center" textRotation="90" wrapText="1"/>
    </xf>
    <xf numFmtId="167" fontId="11" fillId="5" borderId="2" xfId="2" applyNumberFormat="1" applyFont="1" applyFill="1" applyBorder="1" applyAlignment="1">
      <alignment vertical="center" wrapText="1"/>
    </xf>
    <xf numFmtId="167" fontId="22" fillId="5" borderId="2" xfId="2" applyNumberFormat="1" applyFont="1" applyFill="1" applyBorder="1" applyAlignment="1">
      <alignment vertical="center" wrapText="1"/>
    </xf>
    <xf numFmtId="0" fontId="22" fillId="5" borderId="2" xfId="2" applyFont="1" applyFill="1" applyBorder="1" applyAlignment="1">
      <alignment horizontal="center" vertical="center" textRotation="90" wrapText="1"/>
    </xf>
    <xf numFmtId="0" fontId="26" fillId="5" borderId="2" xfId="0" applyFont="1" applyFill="1" applyBorder="1"/>
    <xf numFmtId="165" fontId="22" fillId="5" borderId="2" xfId="2" applyNumberFormat="1" applyFont="1" applyFill="1" applyBorder="1" applyAlignment="1">
      <alignment horizontal="center" vertical="top" wrapText="1"/>
    </xf>
    <xf numFmtId="0" fontId="24" fillId="0" borderId="2" xfId="106" applyNumberFormat="1" applyFont="1" applyFill="1" applyBorder="1" applyAlignment="1">
      <alignment horizontal="center" vertical="center" wrapText="1"/>
    </xf>
    <xf numFmtId="0" fontId="1" fillId="0" borderId="2" xfId="57" applyFont="1" applyFill="1" applyBorder="1" applyAlignment="1">
      <alignment horizontal="center" vertical="center" wrapText="1"/>
    </xf>
    <xf numFmtId="0" fontId="2" fillId="0" borderId="2" xfId="57" applyFont="1" applyFill="1" applyBorder="1" applyAlignment="1">
      <alignment horizontal="center" vertical="center" wrapText="1"/>
    </xf>
    <xf numFmtId="0" fontId="10" fillId="0" borderId="2" xfId="57" applyFont="1" applyFill="1" applyBorder="1" applyAlignment="1">
      <alignment horizontal="center" vertical="center" wrapText="1"/>
    </xf>
    <xf numFmtId="0" fontId="2" fillId="0" borderId="2" xfId="2" applyFont="1" applyFill="1" applyBorder="1" applyAlignment="1">
      <alignment horizontal="center" vertical="center" wrapText="1"/>
    </xf>
    <xf numFmtId="0" fontId="20" fillId="5" borderId="0" xfId="0" applyFont="1" applyFill="1" applyBorder="1" applyAlignment="1">
      <alignment horizontal="right" vertical="top" wrapText="1"/>
    </xf>
    <xf numFmtId="0" fontId="18" fillId="5" borderId="4" xfId="0" applyFont="1" applyFill="1" applyBorder="1" applyAlignment="1">
      <alignment horizontal="center" vertical="top" wrapText="1"/>
    </xf>
    <xf numFmtId="0" fontId="18" fillId="5" borderId="6" xfId="57" applyFont="1" applyFill="1" applyBorder="1" applyAlignment="1">
      <alignment horizontal="center" vertical="top" wrapText="1"/>
    </xf>
    <xf numFmtId="0" fontId="18" fillId="5" borderId="13" xfId="57" applyFont="1" applyFill="1" applyBorder="1" applyAlignment="1">
      <alignment horizontal="center" vertical="top" wrapText="1"/>
    </xf>
    <xf numFmtId="0" fontId="18" fillId="5" borderId="14" xfId="57" applyFont="1" applyFill="1" applyBorder="1" applyAlignment="1">
      <alignment horizontal="center" vertical="top" wrapText="1"/>
    </xf>
    <xf numFmtId="0" fontId="1" fillId="0" borderId="2" xfId="2" applyFont="1" applyFill="1" applyBorder="1" applyAlignment="1">
      <alignment horizontal="center" vertical="center" wrapText="1"/>
    </xf>
    <xf numFmtId="0" fontId="1" fillId="5" borderId="2" xfId="2" applyFont="1" applyFill="1" applyBorder="1" applyAlignment="1">
      <alignment horizontal="center" vertical="center" wrapText="1"/>
    </xf>
    <xf numFmtId="0" fontId="2" fillId="0" borderId="2" xfId="57" applyFont="1" applyFill="1" applyBorder="1" applyAlignment="1">
      <alignment horizontal="center" vertical="center" wrapText="1"/>
    </xf>
    <xf numFmtId="0" fontId="22" fillId="5" borderId="1" xfId="2" applyFont="1" applyFill="1" applyBorder="1" applyAlignment="1">
      <alignment horizontal="justify" vertical="top" wrapText="1"/>
    </xf>
    <xf numFmtId="0" fontId="22" fillId="5" borderId="3" xfId="2" applyFont="1" applyFill="1" applyBorder="1" applyAlignment="1">
      <alignment horizontal="justify" vertical="top" wrapText="1"/>
    </xf>
    <xf numFmtId="0" fontId="22" fillId="5" borderId="4" xfId="2" applyFont="1" applyFill="1" applyBorder="1" applyAlignment="1">
      <alignment horizontal="justify" vertical="top" wrapText="1"/>
    </xf>
    <xf numFmtId="0" fontId="23" fillId="0" borderId="8" xfId="106" applyNumberFormat="1" applyFont="1" applyFill="1" applyBorder="1" applyAlignment="1">
      <alignment horizontal="center" vertical="top" wrapText="1"/>
    </xf>
    <xf numFmtId="0" fontId="23" fillId="0" borderId="9" xfId="106" applyNumberFormat="1" applyFont="1" applyFill="1" applyBorder="1" applyAlignment="1">
      <alignment horizontal="center" vertical="top" wrapText="1"/>
    </xf>
    <xf numFmtId="0" fontId="23" fillId="0" borderId="10" xfId="106" applyNumberFormat="1" applyFont="1" applyFill="1" applyBorder="1" applyAlignment="1">
      <alignment horizontal="center" vertical="top" wrapText="1"/>
    </xf>
    <xf numFmtId="0" fontId="23" fillId="0" borderId="11" xfId="106" applyNumberFormat="1" applyFont="1" applyFill="1" applyBorder="1" applyAlignment="1">
      <alignment horizontal="center" vertical="top" wrapText="1"/>
    </xf>
    <xf numFmtId="0" fontId="23" fillId="0" borderId="0" xfId="106" applyNumberFormat="1" applyFont="1" applyFill="1" applyBorder="1" applyAlignment="1">
      <alignment horizontal="center" vertical="top" wrapText="1"/>
    </xf>
    <xf numFmtId="0" fontId="23" fillId="0" borderId="12" xfId="106" applyNumberFormat="1" applyFont="1" applyFill="1" applyBorder="1" applyAlignment="1">
      <alignment horizontal="center" vertical="top" wrapText="1"/>
    </xf>
    <xf numFmtId="0" fontId="23" fillId="0" borderId="15" xfId="106" applyNumberFormat="1" applyFont="1" applyFill="1" applyBorder="1" applyAlignment="1">
      <alignment horizontal="center" vertical="top" wrapText="1"/>
    </xf>
    <xf numFmtId="0" fontId="23" fillId="0" borderId="13" xfId="106" applyNumberFormat="1" applyFont="1" applyFill="1" applyBorder="1" applyAlignment="1">
      <alignment horizontal="center" vertical="top" wrapText="1"/>
    </xf>
    <xf numFmtId="0" fontId="23" fillId="0" borderId="14" xfId="106" applyNumberFormat="1" applyFont="1" applyFill="1" applyBorder="1" applyAlignment="1">
      <alignment horizontal="center" vertical="top" wrapText="1"/>
    </xf>
    <xf numFmtId="165" fontId="25" fillId="5" borderId="2" xfId="2" applyNumberFormat="1" applyFont="1" applyFill="1" applyBorder="1" applyAlignment="1">
      <alignment horizontal="center" vertical="top"/>
    </xf>
    <xf numFmtId="0" fontId="10" fillId="0" borderId="2" xfId="2" applyFont="1" applyFill="1" applyBorder="1" applyAlignment="1">
      <alignment horizontal="center" vertical="center" wrapText="1"/>
    </xf>
    <xf numFmtId="0" fontId="11" fillId="5" borderId="2" xfId="2" applyFont="1" applyFill="1" applyBorder="1" applyAlignment="1">
      <alignment horizontal="center" vertical="top" wrapText="1"/>
    </xf>
    <xf numFmtId="0" fontId="2" fillId="0" borderId="2" xfId="2" applyFont="1" applyFill="1" applyBorder="1" applyAlignment="1">
      <alignment horizontal="center" vertical="center"/>
    </xf>
    <xf numFmtId="0" fontId="18" fillId="5" borderId="2" xfId="2" applyFont="1" applyFill="1" applyBorder="1" applyAlignment="1">
      <alignment horizontal="center" vertical="top" wrapText="1"/>
    </xf>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3" borderId="1" xfId="2" applyFont="1" applyFill="1" applyBorder="1" applyAlignment="1">
      <alignment horizontal="center" vertical="center"/>
    </xf>
    <xf numFmtId="0" fontId="1" fillId="3" borderId="3" xfId="2" applyFont="1" applyFill="1" applyBorder="1" applyAlignment="1">
      <alignment horizontal="center" vertical="center"/>
    </xf>
    <xf numFmtId="0" fontId="1" fillId="3" borderId="4" xfId="2" applyFont="1" applyFill="1" applyBorder="1" applyAlignment="1">
      <alignment horizontal="center" vertical="center"/>
    </xf>
    <xf numFmtId="0" fontId="2" fillId="3"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164" fontId="2" fillId="0" borderId="1" xfId="106" applyNumberFormat="1" applyFont="1" applyFill="1" applyBorder="1" applyAlignment="1">
      <alignment horizontal="center" vertical="center" wrapText="1"/>
    </xf>
    <xf numFmtId="164" fontId="2" fillId="0" borderId="3" xfId="106" applyNumberFormat="1" applyFont="1" applyFill="1" applyBorder="1" applyAlignment="1">
      <alignment horizontal="center" vertical="center" wrapText="1"/>
    </xf>
    <xf numFmtId="164" fontId="2" fillId="0" borderId="4" xfId="106" applyNumberFormat="1"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5" fontId="5" fillId="0" borderId="1" xfId="2" applyNumberFormat="1" applyFont="1" applyFill="1" applyBorder="1" applyAlignment="1">
      <alignment horizontal="left" vertical="top" wrapText="1"/>
    </xf>
    <xf numFmtId="165" fontId="5" fillId="0" borderId="3" xfId="2" applyNumberFormat="1" applyFont="1" applyFill="1" applyBorder="1" applyAlignment="1">
      <alignment horizontal="left" vertical="top" wrapText="1"/>
    </xf>
    <xf numFmtId="165" fontId="5" fillId="0" borderId="4" xfId="2" applyNumberFormat="1" applyFont="1" applyFill="1" applyBorder="1" applyAlignment="1">
      <alignment horizontal="left" vertical="top" wrapText="1"/>
    </xf>
    <xf numFmtId="0" fontId="2" fillId="0" borderId="1"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9" fillId="0" borderId="0" xfId="0" applyFont="1" applyAlignment="1">
      <alignment horizontal="center"/>
    </xf>
    <xf numFmtId="0" fontId="1" fillId="0" borderId="2" xfId="2" applyFont="1" applyBorder="1" applyAlignment="1">
      <alignment horizontal="center" vertical="center" wrapText="1"/>
    </xf>
    <xf numFmtId="0" fontId="2" fillId="2" borderId="6" xfId="2" applyFont="1" applyFill="1" applyBorder="1" applyAlignment="1">
      <alignment horizontal="center" vertical="center"/>
    </xf>
    <xf numFmtId="0" fontId="2" fillId="2" borderId="7" xfId="2" applyFont="1" applyFill="1" applyBorder="1" applyAlignment="1">
      <alignment horizontal="center" vertical="center"/>
    </xf>
    <xf numFmtId="0" fontId="2" fillId="2" borderId="5" xfId="2" applyFont="1" applyFill="1" applyBorder="1" applyAlignment="1">
      <alignment horizontal="center" vertical="center"/>
    </xf>
    <xf numFmtId="0" fontId="2" fillId="3" borderId="1" xfId="2" applyFont="1" applyFill="1" applyBorder="1" applyAlignment="1">
      <alignment horizontal="center" vertical="center"/>
    </xf>
    <xf numFmtId="0" fontId="2" fillId="3" borderId="4" xfId="2" applyFont="1" applyFill="1" applyBorder="1" applyAlignment="1">
      <alignment horizontal="center" vertical="center"/>
    </xf>
    <xf numFmtId="0" fontId="1" fillId="0" borderId="6" xfId="2" applyFont="1" applyBorder="1" applyAlignment="1">
      <alignment horizontal="center" vertical="center"/>
    </xf>
    <xf numFmtId="0" fontId="1" fillId="0" borderId="5" xfId="2" applyFont="1" applyBorder="1" applyAlignment="1">
      <alignment horizontal="center" vertical="center"/>
    </xf>
  </cellXfs>
  <cellStyles count="112">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colors>
    <mruColors>
      <color rgb="FFFFFFCC"/>
      <color rgb="FFFF99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3" tint="0.39997558519241921"/>
    <pageSetUpPr fitToPage="1"/>
  </sheetPr>
  <dimension ref="A1:EA66"/>
  <sheetViews>
    <sheetView tabSelected="1" view="pageBreakPreview" zoomScale="60" zoomScaleNormal="43" workbookViewId="0">
      <selection activeCell="F3" sqref="F3:J3"/>
    </sheetView>
  </sheetViews>
  <sheetFormatPr defaultRowHeight="18.75" outlineLevelCol="1"/>
  <cols>
    <col min="1" max="1" width="7.28515625" style="46" customWidth="1"/>
    <col min="2" max="2" width="32.140625" style="37" customWidth="1"/>
    <col min="3" max="3" width="18.85546875" style="37" customWidth="1"/>
    <col min="4" max="4" width="18.7109375" style="37" customWidth="1"/>
    <col min="5" max="5" width="73.7109375" style="37" customWidth="1"/>
    <col min="6" max="6" width="12.85546875" style="37" customWidth="1"/>
    <col min="7" max="7" width="18.28515625" style="37" customWidth="1"/>
    <col min="8" max="8" width="17" style="37" customWidth="1"/>
    <col min="9" max="9" width="14" style="37" customWidth="1"/>
    <col min="10" max="10" width="15.85546875" style="37" customWidth="1"/>
    <col min="11" max="11" width="31.7109375" style="37" customWidth="1"/>
    <col min="12" max="12" width="11.140625" style="37" customWidth="1"/>
    <col min="13" max="13" width="10.85546875" style="37" customWidth="1"/>
    <col min="14" max="14" width="20.140625" style="37" customWidth="1"/>
    <col min="15" max="15" width="26.7109375" style="37" customWidth="1"/>
    <col min="16" max="17" width="35.7109375" style="37" customWidth="1"/>
    <col min="18" max="18" width="28.7109375" style="37" customWidth="1"/>
    <col min="19" max="19" width="6.5703125" style="37" customWidth="1"/>
    <col min="20" max="20" width="2.140625" style="37" customWidth="1" outlineLevel="1"/>
    <col min="21" max="21" width="2.140625" style="37" customWidth="1"/>
    <col min="22" max="22" width="1.7109375" style="37" customWidth="1"/>
    <col min="23" max="23" width="2.42578125" style="37" customWidth="1"/>
    <col min="24" max="24" width="3.5703125" style="37" customWidth="1"/>
    <col min="25" max="25" width="5.7109375" style="37" customWidth="1"/>
    <col min="26" max="26" width="2.140625" style="37" customWidth="1"/>
    <col min="27" max="27" width="2.85546875" style="37" customWidth="1"/>
    <col min="28" max="28" width="3.85546875" style="37" customWidth="1"/>
    <col min="29" max="29" width="4.28515625" style="37" customWidth="1"/>
    <col min="30" max="30" width="7.42578125" style="37" customWidth="1"/>
    <col min="31" max="16384" width="9.140625" style="37"/>
  </cols>
  <sheetData>
    <row r="1" spans="1:131" ht="123" customHeight="1">
      <c r="A1" s="28"/>
      <c r="B1" s="29"/>
      <c r="C1" s="30"/>
      <c r="D1" s="30"/>
      <c r="E1" s="29"/>
      <c r="F1" s="31"/>
      <c r="G1" s="29"/>
      <c r="H1" s="29"/>
      <c r="I1" s="29"/>
      <c r="J1" s="29"/>
      <c r="K1" s="29"/>
      <c r="L1" s="69" t="s">
        <v>79</v>
      </c>
      <c r="M1" s="69"/>
      <c r="N1" s="69"/>
      <c r="O1" s="69"/>
      <c r="P1" s="69"/>
      <c r="Q1" s="33"/>
      <c r="R1" s="38"/>
      <c r="S1" s="38"/>
      <c r="T1" s="38"/>
      <c r="U1" s="38"/>
      <c r="V1" s="38"/>
      <c r="W1" s="38"/>
      <c r="X1" s="38"/>
      <c r="Y1" s="38"/>
      <c r="Z1" s="38"/>
      <c r="AA1" s="38"/>
      <c r="AB1" s="38"/>
      <c r="AC1" s="38"/>
      <c r="AD1" s="38"/>
    </row>
    <row r="2" spans="1:131" s="39" customFormat="1" ht="89.25" customHeight="1">
      <c r="A2" s="70" t="s">
        <v>69</v>
      </c>
      <c r="B2" s="70"/>
      <c r="C2" s="70"/>
      <c r="D2" s="70"/>
      <c r="E2" s="70"/>
      <c r="F2" s="70"/>
      <c r="G2" s="70"/>
      <c r="H2" s="70"/>
      <c r="I2" s="70"/>
      <c r="J2" s="70"/>
      <c r="K2" s="70"/>
      <c r="L2" s="70"/>
      <c r="M2" s="70"/>
      <c r="N2" s="70"/>
      <c r="O2" s="70"/>
      <c r="P2" s="70"/>
      <c r="Q2" s="34"/>
    </row>
    <row r="3" spans="1:131" s="41" customFormat="1" ht="24.75" customHeight="1">
      <c r="A3" s="75" t="s">
        <v>0</v>
      </c>
      <c r="B3" s="75" t="s">
        <v>36</v>
      </c>
      <c r="C3" s="76" t="s">
        <v>78</v>
      </c>
      <c r="D3" s="76"/>
      <c r="E3" s="76"/>
      <c r="F3" s="90" t="s">
        <v>40</v>
      </c>
      <c r="G3" s="90"/>
      <c r="H3" s="90"/>
      <c r="I3" s="90"/>
      <c r="J3" s="90"/>
      <c r="K3" s="92" t="s">
        <v>45</v>
      </c>
      <c r="L3" s="92"/>
      <c r="M3" s="92"/>
      <c r="N3" s="92"/>
      <c r="O3" s="74" t="s">
        <v>48</v>
      </c>
      <c r="P3" s="75" t="s">
        <v>51</v>
      </c>
      <c r="Q3" s="35"/>
      <c r="R3" s="40"/>
      <c r="S3" s="40"/>
    </row>
    <row r="4" spans="1:131" s="41" customFormat="1" ht="138.75" customHeight="1">
      <c r="A4" s="75"/>
      <c r="B4" s="75"/>
      <c r="C4" s="65" t="s">
        <v>73</v>
      </c>
      <c r="D4" s="65" t="s">
        <v>37</v>
      </c>
      <c r="E4" s="66" t="s">
        <v>38</v>
      </c>
      <c r="F4" s="66" t="s">
        <v>3</v>
      </c>
      <c r="G4" s="65" t="s">
        <v>74</v>
      </c>
      <c r="H4" s="65" t="s">
        <v>75</v>
      </c>
      <c r="I4" s="67" t="s">
        <v>42</v>
      </c>
      <c r="J4" s="67" t="s">
        <v>43</v>
      </c>
      <c r="K4" s="67" t="s">
        <v>49</v>
      </c>
      <c r="L4" s="68" t="s">
        <v>76</v>
      </c>
      <c r="M4" s="68" t="s">
        <v>77</v>
      </c>
      <c r="N4" s="68" t="s">
        <v>46</v>
      </c>
      <c r="O4" s="74"/>
      <c r="P4" s="75"/>
      <c r="Q4" s="35"/>
      <c r="R4" s="40"/>
      <c r="S4" s="40"/>
    </row>
    <row r="5" spans="1:131" s="32" customFormat="1" ht="68.25" customHeight="1">
      <c r="A5" s="49"/>
      <c r="B5" s="49">
        <v>1</v>
      </c>
      <c r="C5" s="49">
        <v>2</v>
      </c>
      <c r="D5" s="49">
        <v>3</v>
      </c>
      <c r="E5" s="49" t="s">
        <v>39</v>
      </c>
      <c r="F5" s="49">
        <v>5</v>
      </c>
      <c r="G5" s="49">
        <v>6</v>
      </c>
      <c r="H5" s="49">
        <v>7</v>
      </c>
      <c r="I5" s="49" t="s">
        <v>41</v>
      </c>
      <c r="J5" s="49" t="s">
        <v>44</v>
      </c>
      <c r="K5" s="49">
        <v>10</v>
      </c>
      <c r="L5" s="50">
        <v>11</v>
      </c>
      <c r="M5" s="50">
        <v>12</v>
      </c>
      <c r="N5" s="49" t="s">
        <v>47</v>
      </c>
      <c r="O5" s="49" t="s">
        <v>56</v>
      </c>
      <c r="P5" s="49">
        <v>15</v>
      </c>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42"/>
    </row>
    <row r="6" spans="1:131" s="41" customFormat="1" ht="87" customHeight="1">
      <c r="A6" s="91">
        <v>1</v>
      </c>
      <c r="B6" s="93" t="s">
        <v>70</v>
      </c>
      <c r="C6" s="64">
        <v>13</v>
      </c>
      <c r="D6" s="64">
        <v>13</v>
      </c>
      <c r="E6" s="51">
        <f>D6/C6*100</f>
        <v>100</v>
      </c>
      <c r="F6" s="52" t="s">
        <v>6</v>
      </c>
      <c r="G6" s="53">
        <f>G7+G8+G9+G10</f>
        <v>0</v>
      </c>
      <c r="H6" s="53">
        <f>H7+H8+H9+H10</f>
        <v>0</v>
      </c>
      <c r="I6" s="53" t="e">
        <f>H6/G6*100</f>
        <v>#DIV/0!</v>
      </c>
      <c r="J6" s="54" t="e">
        <f>E6/I6*100</f>
        <v>#DIV/0!</v>
      </c>
      <c r="K6" s="55" t="s">
        <v>57</v>
      </c>
      <c r="L6" s="56">
        <v>176</v>
      </c>
      <c r="M6" s="56">
        <v>176</v>
      </c>
      <c r="N6" s="57">
        <f>M6/L6*100</f>
        <v>100</v>
      </c>
      <c r="O6" s="89" t="e">
        <f>N16/J6*100</f>
        <v>#DIV/0!</v>
      </c>
      <c r="P6" s="77" t="s">
        <v>72</v>
      </c>
      <c r="Q6" s="36"/>
      <c r="R6" s="43"/>
      <c r="S6" s="43"/>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row>
    <row r="7" spans="1:131" s="41" customFormat="1" ht="72.75" customHeight="1">
      <c r="A7" s="91"/>
      <c r="B7" s="93"/>
      <c r="C7" s="80" t="s">
        <v>71</v>
      </c>
      <c r="D7" s="81"/>
      <c r="E7" s="82"/>
      <c r="F7" s="58" t="s">
        <v>53</v>
      </c>
      <c r="G7" s="59">
        <v>0</v>
      </c>
      <c r="H7" s="60">
        <v>0</v>
      </c>
      <c r="I7" s="53" t="e">
        <f>H7/G7*100</f>
        <v>#DIV/0!</v>
      </c>
      <c r="J7" s="54" t="e">
        <f>E7/I7*100</f>
        <v>#DIV/0!</v>
      </c>
      <c r="K7" s="55" t="s">
        <v>61</v>
      </c>
      <c r="L7" s="56">
        <v>10</v>
      </c>
      <c r="M7" s="56">
        <v>10</v>
      </c>
      <c r="N7" s="57">
        <f t="shared" ref="N7:N15" si="0">M7/L7*100</f>
        <v>100</v>
      </c>
      <c r="O7" s="89"/>
      <c r="P7" s="78"/>
      <c r="Q7" s="36"/>
      <c r="R7" s="40"/>
      <c r="S7" s="40"/>
    </row>
    <row r="8" spans="1:131" s="41" customFormat="1" ht="72.75" customHeight="1">
      <c r="A8" s="91"/>
      <c r="B8" s="93"/>
      <c r="C8" s="83"/>
      <c r="D8" s="84"/>
      <c r="E8" s="85"/>
      <c r="F8" s="58" t="s">
        <v>52</v>
      </c>
      <c r="G8" s="59">
        <v>0</v>
      </c>
      <c r="H8" s="60">
        <v>0</v>
      </c>
      <c r="I8" s="53" t="e">
        <f>H8/G8*100</f>
        <v>#DIV/0!</v>
      </c>
      <c r="J8" s="54" t="e">
        <f>E8/I8*100</f>
        <v>#DIV/0!</v>
      </c>
      <c r="K8" s="55" t="s">
        <v>62</v>
      </c>
      <c r="L8" s="56">
        <v>1</v>
      </c>
      <c r="M8" s="56">
        <v>1</v>
      </c>
      <c r="N8" s="57">
        <f t="shared" si="0"/>
        <v>100</v>
      </c>
      <c r="O8" s="89"/>
      <c r="P8" s="78"/>
      <c r="Q8" s="36"/>
      <c r="R8" s="40"/>
      <c r="S8" s="40"/>
    </row>
    <row r="9" spans="1:131" s="41" customFormat="1" ht="72.75" customHeight="1">
      <c r="A9" s="91"/>
      <c r="B9" s="93"/>
      <c r="C9" s="83"/>
      <c r="D9" s="84"/>
      <c r="E9" s="85"/>
      <c r="F9" s="58" t="s">
        <v>54</v>
      </c>
      <c r="G9" s="59">
        <v>0</v>
      </c>
      <c r="H9" s="60">
        <v>0</v>
      </c>
      <c r="I9" s="53" t="e">
        <f>H9/G9*100</f>
        <v>#DIV/0!</v>
      </c>
      <c r="J9" s="54" t="e">
        <f>E9/I9*100</f>
        <v>#DIV/0!</v>
      </c>
      <c r="K9" s="55" t="s">
        <v>63</v>
      </c>
      <c r="L9" s="56">
        <v>1</v>
      </c>
      <c r="M9" s="56">
        <v>1</v>
      </c>
      <c r="N9" s="57">
        <f t="shared" si="0"/>
        <v>100</v>
      </c>
      <c r="O9" s="89"/>
      <c r="P9" s="78"/>
      <c r="Q9" s="36"/>
      <c r="R9" s="40"/>
      <c r="S9" s="40"/>
    </row>
    <row r="10" spans="1:131" s="41" customFormat="1" ht="72.75" customHeight="1">
      <c r="A10" s="91"/>
      <c r="B10" s="93"/>
      <c r="C10" s="83"/>
      <c r="D10" s="84"/>
      <c r="E10" s="85"/>
      <c r="F10" s="61" t="s">
        <v>55</v>
      </c>
      <c r="G10" s="59">
        <v>0</v>
      </c>
      <c r="H10" s="60">
        <v>0</v>
      </c>
      <c r="I10" s="53" t="e">
        <f>H10/G10*100</f>
        <v>#DIV/0!</v>
      </c>
      <c r="J10" s="54" t="e">
        <f>E10/I10*100</f>
        <v>#DIV/0!</v>
      </c>
      <c r="K10" s="55" t="s">
        <v>64</v>
      </c>
      <c r="L10" s="56">
        <v>12</v>
      </c>
      <c r="M10" s="56">
        <v>12</v>
      </c>
      <c r="N10" s="57">
        <f t="shared" si="0"/>
        <v>100</v>
      </c>
      <c r="O10" s="89"/>
      <c r="P10" s="78"/>
      <c r="Q10" s="36"/>
      <c r="R10" s="45"/>
      <c r="S10" s="40"/>
    </row>
    <row r="11" spans="1:131" ht="72.75" customHeight="1">
      <c r="A11" s="91"/>
      <c r="B11" s="93"/>
      <c r="C11" s="83"/>
      <c r="D11" s="84"/>
      <c r="E11" s="85"/>
      <c r="F11" s="62"/>
      <c r="G11" s="62"/>
      <c r="H11" s="62"/>
      <c r="I11" s="62"/>
      <c r="J11" s="62"/>
      <c r="K11" s="55" t="s">
        <v>65</v>
      </c>
      <c r="L11" s="56">
        <v>152</v>
      </c>
      <c r="M11" s="56">
        <v>152</v>
      </c>
      <c r="N11" s="57">
        <f t="shared" si="0"/>
        <v>100</v>
      </c>
      <c r="O11" s="89"/>
      <c r="P11" s="78"/>
      <c r="Q11" s="36"/>
    </row>
    <row r="12" spans="1:131" ht="72.75" customHeight="1">
      <c r="A12" s="91"/>
      <c r="B12" s="93"/>
      <c r="C12" s="83"/>
      <c r="D12" s="84"/>
      <c r="E12" s="85"/>
      <c r="F12" s="62"/>
      <c r="G12" s="62"/>
      <c r="H12" s="62"/>
      <c r="I12" s="62"/>
      <c r="J12" s="62"/>
      <c r="K12" s="55" t="s">
        <v>60</v>
      </c>
      <c r="L12" s="56">
        <v>465</v>
      </c>
      <c r="M12" s="56">
        <v>465</v>
      </c>
      <c r="N12" s="57">
        <f t="shared" si="0"/>
        <v>100</v>
      </c>
      <c r="O12" s="89"/>
      <c r="P12" s="78"/>
      <c r="Q12" s="36" t="s">
        <v>67</v>
      </c>
    </row>
    <row r="13" spans="1:131" ht="72.75" customHeight="1">
      <c r="A13" s="91"/>
      <c r="B13" s="93"/>
      <c r="C13" s="83"/>
      <c r="D13" s="84"/>
      <c r="E13" s="85"/>
      <c r="F13" s="62"/>
      <c r="G13" s="62"/>
      <c r="H13" s="62"/>
      <c r="I13" s="62"/>
      <c r="J13" s="62"/>
      <c r="K13" s="55" t="s">
        <v>66</v>
      </c>
      <c r="L13" s="56">
        <v>39.4</v>
      </c>
      <c r="M13" s="56">
        <v>39.4</v>
      </c>
      <c r="N13" s="57">
        <f t="shared" si="0"/>
        <v>100</v>
      </c>
      <c r="O13" s="89"/>
      <c r="P13" s="78"/>
      <c r="Q13" s="36"/>
    </row>
    <row r="14" spans="1:131" ht="72.75" customHeight="1">
      <c r="A14" s="91"/>
      <c r="B14" s="93"/>
      <c r="C14" s="83"/>
      <c r="D14" s="84"/>
      <c r="E14" s="85"/>
      <c r="F14" s="62"/>
      <c r="G14" s="62"/>
      <c r="H14" s="62"/>
      <c r="I14" s="62"/>
      <c r="J14" s="62"/>
      <c r="K14" s="55" t="s">
        <v>58</v>
      </c>
      <c r="L14" s="56">
        <v>201456</v>
      </c>
      <c r="M14" s="56">
        <v>156938.5</v>
      </c>
      <c r="N14" s="57">
        <f t="shared" si="0"/>
        <v>77.902122547851633</v>
      </c>
      <c r="O14" s="89"/>
      <c r="P14" s="78"/>
      <c r="Q14" s="36"/>
    </row>
    <row r="15" spans="1:131" ht="72.75" customHeight="1">
      <c r="A15" s="91"/>
      <c r="B15" s="93"/>
      <c r="C15" s="83"/>
      <c r="D15" s="84"/>
      <c r="E15" s="85"/>
      <c r="F15" s="62"/>
      <c r="G15" s="62"/>
      <c r="H15" s="62"/>
      <c r="I15" s="62"/>
      <c r="J15" s="62"/>
      <c r="K15" s="55" t="s">
        <v>59</v>
      </c>
      <c r="L15" s="56">
        <v>124970</v>
      </c>
      <c r="M15" s="56">
        <v>124970</v>
      </c>
      <c r="N15" s="57">
        <f t="shared" si="0"/>
        <v>100</v>
      </c>
      <c r="O15" s="89"/>
      <c r="P15" s="78"/>
      <c r="Q15" s="36"/>
    </row>
    <row r="16" spans="1:131" ht="137.25" customHeight="1">
      <c r="A16" s="91"/>
      <c r="B16" s="93"/>
      <c r="C16" s="86"/>
      <c r="D16" s="87"/>
      <c r="E16" s="88"/>
      <c r="F16" s="62"/>
      <c r="G16" s="62"/>
      <c r="H16" s="62"/>
      <c r="I16" s="62"/>
      <c r="J16" s="62"/>
      <c r="K16" s="71" t="s">
        <v>50</v>
      </c>
      <c r="L16" s="72"/>
      <c r="M16" s="73"/>
      <c r="N16" s="63">
        <f>(N6+N7+N8+N9+N10+N11+N12+N13+N14+N15)/10</f>
        <v>97.79021225478516</v>
      </c>
      <c r="O16" s="89"/>
      <c r="P16" s="79"/>
      <c r="Q16" s="36"/>
    </row>
    <row r="17" spans="3:11">
      <c r="C17" s="27"/>
      <c r="D17" s="27"/>
      <c r="E17" s="27"/>
    </row>
    <row r="18" spans="3:11" ht="120.75">
      <c r="C18" s="27"/>
      <c r="D18" s="27"/>
      <c r="E18" s="27"/>
      <c r="J18" s="48">
        <v>2021</v>
      </c>
      <c r="K18" s="47" t="s">
        <v>68</v>
      </c>
    </row>
    <row r="19" spans="3:11">
      <c r="C19" s="27"/>
      <c r="D19" s="27"/>
      <c r="E19" s="27"/>
    </row>
    <row r="20" spans="3:11">
      <c r="C20" s="27"/>
      <c r="D20" s="27"/>
      <c r="E20" s="27"/>
    </row>
    <row r="21" spans="3:11">
      <c r="C21" s="27"/>
      <c r="D21" s="27"/>
      <c r="E21" s="27"/>
    </row>
    <row r="22" spans="3:11">
      <c r="C22" s="27"/>
      <c r="D22" s="27"/>
      <c r="E22" s="27"/>
    </row>
    <row r="23" spans="3:11">
      <c r="C23" s="27"/>
      <c r="D23" s="27"/>
      <c r="E23" s="27"/>
    </row>
    <row r="24" spans="3:11">
      <c r="C24" s="27"/>
      <c r="D24" s="27"/>
      <c r="E24" s="27"/>
    </row>
    <row r="25" spans="3:11">
      <c r="C25" s="27"/>
      <c r="D25" s="27"/>
      <c r="E25" s="27"/>
    </row>
    <row r="26" spans="3:11">
      <c r="C26" s="27"/>
      <c r="D26" s="27"/>
      <c r="E26" s="27"/>
    </row>
    <row r="27" spans="3:11">
      <c r="C27" s="27"/>
      <c r="D27" s="27"/>
      <c r="E27" s="27"/>
    </row>
    <row r="28" spans="3:11">
      <c r="C28" s="27"/>
      <c r="D28" s="27"/>
      <c r="E28" s="27"/>
    </row>
    <row r="29" spans="3:11">
      <c r="C29" s="27"/>
      <c r="D29" s="27"/>
      <c r="E29" s="27"/>
    </row>
    <row r="30" spans="3:11">
      <c r="C30" s="27"/>
      <c r="D30" s="27"/>
      <c r="E30" s="27"/>
    </row>
    <row r="31" spans="3:11">
      <c r="C31" s="27"/>
      <c r="D31" s="27"/>
      <c r="E31" s="27"/>
    </row>
    <row r="32" spans="3:11">
      <c r="C32" s="27"/>
      <c r="D32" s="27"/>
      <c r="E32" s="27"/>
    </row>
    <row r="33" spans="3:5">
      <c r="C33" s="27"/>
      <c r="D33" s="27"/>
      <c r="E33" s="27"/>
    </row>
    <row r="34" spans="3:5">
      <c r="C34" s="27"/>
      <c r="D34" s="27"/>
      <c r="E34" s="27"/>
    </row>
    <row r="35" spans="3:5">
      <c r="C35" s="27"/>
      <c r="D35" s="27"/>
      <c r="E35" s="27"/>
    </row>
    <row r="36" spans="3:5">
      <c r="C36" s="27"/>
      <c r="D36" s="27"/>
      <c r="E36" s="27"/>
    </row>
    <row r="37" spans="3:5">
      <c r="C37" s="27"/>
      <c r="D37" s="27"/>
      <c r="E37" s="27"/>
    </row>
    <row r="38" spans="3:5">
      <c r="C38" s="27"/>
      <c r="D38" s="27"/>
      <c r="E38" s="27"/>
    </row>
    <row r="39" spans="3:5">
      <c r="C39" s="27"/>
      <c r="D39" s="27"/>
      <c r="E39" s="27"/>
    </row>
    <row r="40" spans="3:5">
      <c r="C40" s="27"/>
      <c r="D40" s="27"/>
      <c r="E40" s="27"/>
    </row>
    <row r="41" spans="3:5">
      <c r="C41" s="27"/>
      <c r="D41" s="27"/>
      <c r="E41" s="27"/>
    </row>
    <row r="42" spans="3:5">
      <c r="C42" s="27"/>
      <c r="D42" s="27"/>
      <c r="E42" s="27"/>
    </row>
    <row r="43" spans="3:5">
      <c r="C43" s="27"/>
      <c r="D43" s="27"/>
      <c r="E43" s="27"/>
    </row>
    <row r="44" spans="3:5">
      <c r="C44" s="27"/>
      <c r="D44" s="27"/>
      <c r="E44" s="27"/>
    </row>
    <row r="45" spans="3:5">
      <c r="C45" s="27"/>
      <c r="D45" s="27"/>
      <c r="E45" s="27"/>
    </row>
    <row r="46" spans="3:5">
      <c r="C46" s="27"/>
      <c r="D46" s="27"/>
      <c r="E46" s="27"/>
    </row>
    <row r="47" spans="3:5">
      <c r="C47" s="27"/>
      <c r="D47" s="27"/>
      <c r="E47" s="27"/>
    </row>
    <row r="48" spans="3:5">
      <c r="C48" s="27"/>
      <c r="D48" s="27"/>
      <c r="E48" s="27"/>
    </row>
    <row r="49" spans="3:5">
      <c r="C49" s="27"/>
      <c r="D49" s="27"/>
      <c r="E49" s="27"/>
    </row>
    <row r="50" spans="3:5">
      <c r="C50" s="27"/>
      <c r="D50" s="27"/>
      <c r="E50" s="27"/>
    </row>
    <row r="51" spans="3:5">
      <c r="C51" s="27"/>
      <c r="D51" s="27"/>
      <c r="E51" s="27"/>
    </row>
    <row r="52" spans="3:5">
      <c r="C52" s="27"/>
      <c r="D52" s="27"/>
      <c r="E52" s="27"/>
    </row>
    <row r="53" spans="3:5">
      <c r="C53" s="27"/>
      <c r="D53" s="27"/>
      <c r="E53" s="27"/>
    </row>
    <row r="54" spans="3:5">
      <c r="C54" s="27"/>
      <c r="D54" s="27"/>
      <c r="E54" s="27"/>
    </row>
    <row r="55" spans="3:5">
      <c r="C55" s="27"/>
      <c r="D55" s="27"/>
      <c r="E55" s="27"/>
    </row>
    <row r="56" spans="3:5">
      <c r="C56" s="27"/>
      <c r="D56" s="27"/>
      <c r="E56" s="27"/>
    </row>
    <row r="57" spans="3:5">
      <c r="C57" s="27"/>
      <c r="D57" s="27"/>
      <c r="E57" s="27"/>
    </row>
    <row r="58" spans="3:5">
      <c r="C58" s="27"/>
      <c r="D58" s="27"/>
      <c r="E58" s="27"/>
    </row>
    <row r="59" spans="3:5">
      <c r="C59" s="27"/>
      <c r="D59" s="27"/>
      <c r="E59" s="27"/>
    </row>
    <row r="60" spans="3:5">
      <c r="C60" s="27"/>
      <c r="D60" s="27"/>
      <c r="E60" s="27"/>
    </row>
    <row r="61" spans="3:5">
      <c r="C61" s="27"/>
      <c r="D61" s="27"/>
      <c r="E61" s="27"/>
    </row>
    <row r="62" spans="3:5">
      <c r="C62" s="27"/>
      <c r="D62" s="27"/>
      <c r="E62" s="27"/>
    </row>
    <row r="63" spans="3:5">
      <c r="C63" s="27"/>
      <c r="D63" s="27"/>
      <c r="E63" s="27"/>
    </row>
    <row r="64" spans="3:5">
      <c r="C64" s="27"/>
      <c r="D64" s="27"/>
      <c r="E64" s="27"/>
    </row>
    <row r="65" spans="3:5">
      <c r="C65" s="27"/>
      <c r="D65" s="27"/>
      <c r="E65" s="27"/>
    </row>
    <row r="66" spans="3:5">
      <c r="C66" s="27"/>
      <c r="D66" s="27"/>
      <c r="E66" s="27"/>
    </row>
  </sheetData>
  <mergeCells count="15">
    <mergeCell ref="L1:P1"/>
    <mergeCell ref="A2:P2"/>
    <mergeCell ref="K16:M16"/>
    <mergeCell ref="O3:O4"/>
    <mergeCell ref="P3:P4"/>
    <mergeCell ref="C3:E3"/>
    <mergeCell ref="P6:P16"/>
    <mergeCell ref="C7:E16"/>
    <mergeCell ref="O6:O16"/>
    <mergeCell ref="A3:A4"/>
    <mergeCell ref="B3:B4"/>
    <mergeCell ref="F3:J3"/>
    <mergeCell ref="A6:A16"/>
    <mergeCell ref="K3:N3"/>
    <mergeCell ref="B6:B16"/>
  </mergeCells>
  <phoneticPr fontId="0" type="noConversion"/>
  <printOptions horizontalCentered="1"/>
  <pageMargins left="0.19685039370078741" right="0.19685039370078741" top="0.19685039370078741" bottom="0.19685039370078741" header="0" footer="0"/>
  <pageSetup paperSize="9" scale="39" fitToHeight="0" orientation="landscape" r:id="rId1"/>
</worksheet>
</file>

<file path=xl/worksheets/sheet2.xml><?xml version="1.0" encoding="utf-8"?>
<worksheet xmlns="http://schemas.openxmlformats.org/spreadsheetml/2006/main" xmlns:r="http://schemas.openxmlformats.org/officeDocument/2006/relationships">
  <sheetPr>
    <tabColor theme="9" tint="-0.249977111117893"/>
  </sheetPr>
  <dimension ref="A1:P42"/>
  <sheetViews>
    <sheetView zoomScale="54" zoomScaleNormal="54" workbookViewId="0">
      <selection activeCell="H20" sqref="H20"/>
    </sheetView>
  </sheetViews>
  <sheetFormatPr defaultRowHeight="1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c r="M1" s="19"/>
      <c r="N1" s="19"/>
      <c r="O1" s="19" t="s">
        <v>24</v>
      </c>
      <c r="P1" s="19"/>
    </row>
    <row r="2" spans="1:16" ht="21" customHeight="1">
      <c r="M2" s="20"/>
      <c r="N2" s="20"/>
      <c r="O2" s="20" t="s">
        <v>35</v>
      </c>
      <c r="P2" s="20"/>
    </row>
    <row r="3" spans="1:16" ht="19.899999999999999" customHeight="1">
      <c r="M3" s="20"/>
      <c r="N3" s="20"/>
      <c r="O3" s="20" t="s">
        <v>25</v>
      </c>
      <c r="P3" s="20"/>
    </row>
    <row r="4" spans="1:16" ht="23.45" customHeight="1">
      <c r="M4" s="20"/>
      <c r="N4" s="20"/>
      <c r="O4" s="20" t="s">
        <v>26</v>
      </c>
      <c r="P4" s="20"/>
    </row>
    <row r="5" spans="1:16" ht="26.45" customHeight="1">
      <c r="A5" s="113" t="s">
        <v>32</v>
      </c>
      <c r="B5" s="113"/>
      <c r="C5" s="113"/>
      <c r="D5" s="113"/>
      <c r="E5" s="113"/>
      <c r="F5" s="113"/>
      <c r="G5" s="113"/>
      <c r="H5" s="113"/>
      <c r="I5" s="113"/>
      <c r="J5" s="113"/>
      <c r="K5" s="113"/>
      <c r="L5" s="113"/>
      <c r="M5" s="113"/>
      <c r="N5" s="113"/>
      <c r="O5" s="113"/>
    </row>
    <row r="6" spans="1:16" ht="23.45" customHeight="1"/>
    <row r="7" spans="1:16" s="1" customFormat="1" ht="45.6" customHeight="1">
      <c r="A7" s="114" t="s">
        <v>0</v>
      </c>
      <c r="B7" s="114" t="s">
        <v>12</v>
      </c>
      <c r="C7" s="94" t="s">
        <v>13</v>
      </c>
      <c r="D7" s="94" t="s">
        <v>3</v>
      </c>
      <c r="E7" s="94" t="s">
        <v>18</v>
      </c>
      <c r="F7" s="115" t="s">
        <v>15</v>
      </c>
      <c r="G7" s="116"/>
      <c r="H7" s="116"/>
      <c r="I7" s="116"/>
      <c r="J7" s="116"/>
      <c r="K7" s="117"/>
      <c r="L7" s="118" t="s">
        <v>17</v>
      </c>
      <c r="M7" s="120" t="s">
        <v>1</v>
      </c>
      <c r="N7" s="121"/>
      <c r="O7" s="94" t="s">
        <v>33</v>
      </c>
      <c r="P7" s="94" t="s">
        <v>2</v>
      </c>
    </row>
    <row r="8" spans="1:16" s="1" customFormat="1" ht="77.45" customHeight="1">
      <c r="A8" s="94"/>
      <c r="B8" s="94"/>
      <c r="C8" s="95"/>
      <c r="D8" s="95"/>
      <c r="E8" s="95"/>
      <c r="F8" s="2" t="s">
        <v>14</v>
      </c>
      <c r="G8" s="2" t="s">
        <v>34</v>
      </c>
      <c r="H8" s="2" t="s">
        <v>20</v>
      </c>
      <c r="I8" s="2" t="s">
        <v>16</v>
      </c>
      <c r="J8" s="2" t="s">
        <v>31</v>
      </c>
      <c r="K8" s="2" t="s">
        <v>4</v>
      </c>
      <c r="L8" s="119"/>
      <c r="M8" s="24" t="s">
        <v>5</v>
      </c>
      <c r="N8" s="24" t="s">
        <v>23</v>
      </c>
      <c r="O8" s="95"/>
      <c r="P8" s="95"/>
    </row>
    <row r="9" spans="1:16" s="1" customFormat="1" ht="30.6" customHeight="1">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c r="A10" s="96">
        <v>1</v>
      </c>
      <c r="B10" s="99"/>
      <c r="C10" s="99"/>
      <c r="D10" s="3" t="s">
        <v>6</v>
      </c>
      <c r="E10" s="3"/>
      <c r="F10" s="4"/>
      <c r="G10" s="4"/>
      <c r="H10" s="5"/>
      <c r="I10" s="4"/>
      <c r="J10" s="4"/>
      <c r="K10" s="6"/>
      <c r="L10" s="21"/>
      <c r="M10" s="102"/>
      <c r="N10" s="102"/>
      <c r="O10" s="107"/>
      <c r="P10" s="110"/>
    </row>
    <row r="11" spans="1:16" ht="87" customHeight="1">
      <c r="A11" s="97"/>
      <c r="B11" s="100"/>
      <c r="C11" s="100"/>
      <c r="D11" s="7" t="s">
        <v>7</v>
      </c>
      <c r="E11" s="7"/>
      <c r="F11" s="8"/>
      <c r="G11" s="9"/>
      <c r="H11" s="10"/>
      <c r="I11" s="8"/>
      <c r="J11" s="10"/>
      <c r="K11" s="11"/>
      <c r="L11" s="16"/>
      <c r="M11" s="103"/>
      <c r="N11" s="105"/>
      <c r="O11" s="108"/>
      <c r="P11" s="111"/>
    </row>
    <row r="12" spans="1:16" ht="64.900000000000006" customHeight="1">
      <c r="A12" s="97"/>
      <c r="B12" s="100"/>
      <c r="C12" s="100"/>
      <c r="D12" s="7" t="s">
        <v>8</v>
      </c>
      <c r="E12" s="7"/>
      <c r="F12" s="12"/>
      <c r="G12" s="12"/>
      <c r="H12" s="10"/>
      <c r="I12" s="13"/>
      <c r="J12" s="10"/>
      <c r="K12" s="11"/>
      <c r="L12" s="16"/>
      <c r="M12" s="103"/>
      <c r="N12" s="105"/>
      <c r="O12" s="108"/>
      <c r="P12" s="111"/>
    </row>
    <row r="13" spans="1:16" ht="93.6" customHeight="1">
      <c r="A13" s="97"/>
      <c r="B13" s="100"/>
      <c r="C13" s="100"/>
      <c r="D13" s="7" t="s">
        <v>9</v>
      </c>
      <c r="E13" s="7"/>
      <c r="F13" s="12"/>
      <c r="G13" s="12"/>
      <c r="H13" s="10"/>
      <c r="I13" s="13"/>
      <c r="J13" s="10"/>
      <c r="K13" s="11"/>
      <c r="L13" s="16"/>
      <c r="M13" s="103"/>
      <c r="N13" s="105"/>
      <c r="O13" s="108"/>
      <c r="P13" s="111"/>
    </row>
    <row r="14" spans="1:16" ht="73.150000000000006" customHeight="1">
      <c r="A14" s="97"/>
      <c r="B14" s="100"/>
      <c r="C14" s="100"/>
      <c r="D14" s="14" t="s">
        <v>10</v>
      </c>
      <c r="E14" s="14"/>
      <c r="F14" s="9"/>
      <c r="G14" s="9"/>
      <c r="H14" s="10"/>
      <c r="I14" s="8"/>
      <c r="J14" s="10"/>
      <c r="K14" s="11"/>
      <c r="L14" s="16"/>
      <c r="M14" s="103"/>
      <c r="N14" s="105"/>
      <c r="O14" s="108"/>
      <c r="P14" s="111"/>
    </row>
    <row r="15" spans="1:16" ht="51" customHeight="1">
      <c r="A15" s="98"/>
      <c r="B15" s="101"/>
      <c r="C15" s="101"/>
      <c r="D15" s="14" t="s">
        <v>11</v>
      </c>
      <c r="E15" s="14"/>
      <c r="F15" s="9"/>
      <c r="G15" s="9"/>
      <c r="H15" s="10"/>
      <c r="I15" s="8"/>
      <c r="J15" s="10"/>
      <c r="K15" s="11"/>
      <c r="L15" s="17"/>
      <c r="M15" s="104"/>
      <c r="N15" s="106"/>
      <c r="O15" s="109"/>
      <c r="P15" s="112"/>
    </row>
    <row r="18" spans="2:2" ht="18.75">
      <c r="B18" s="23" t="s">
        <v>28</v>
      </c>
    </row>
    <row r="19" spans="2:2" ht="18.75">
      <c r="B19" s="23"/>
    </row>
    <row r="20" spans="2:2" ht="18.75">
      <c r="B20" s="23" t="s">
        <v>27</v>
      </c>
    </row>
    <row r="21" spans="2:2" ht="18.75">
      <c r="B21" s="23"/>
    </row>
    <row r="22" spans="2:2" ht="18.75">
      <c r="B22" s="23"/>
    </row>
    <row r="23" spans="2:2" ht="18.75">
      <c r="B23" s="23"/>
    </row>
    <row r="24" spans="2:2" ht="18.75">
      <c r="B24" s="23"/>
    </row>
    <row r="25" spans="2:2" ht="18.75">
      <c r="B25" s="23"/>
    </row>
    <row r="26" spans="2:2" ht="18.75">
      <c r="B26" s="23"/>
    </row>
    <row r="27" spans="2:2" ht="18.75">
      <c r="B27" s="23"/>
    </row>
    <row r="28" spans="2:2" ht="18.75">
      <c r="B28" s="23"/>
    </row>
    <row r="29" spans="2:2" ht="18.75">
      <c r="B29" s="23"/>
    </row>
    <row r="30" spans="2:2" ht="18.75">
      <c r="B30" s="23"/>
    </row>
    <row r="31" spans="2:2" ht="18.75">
      <c r="B31" s="23"/>
    </row>
    <row r="32" spans="2:2" ht="18.75">
      <c r="B32" s="23"/>
    </row>
    <row r="33" spans="2:2" ht="18.75">
      <c r="B33" s="23"/>
    </row>
    <row r="34" spans="2:2" ht="18.75">
      <c r="B34" s="23"/>
    </row>
    <row r="35" spans="2:2" ht="18.75">
      <c r="B35" s="23"/>
    </row>
    <row r="36" spans="2:2" ht="18.75">
      <c r="B36" s="23"/>
    </row>
    <row r="37" spans="2:2" ht="18.75">
      <c r="B37" s="23"/>
    </row>
    <row r="38" spans="2:2" ht="18.75">
      <c r="B38" s="23"/>
    </row>
    <row r="39" spans="2:2" ht="18.75">
      <c r="B39" s="23"/>
    </row>
    <row r="40" spans="2:2" ht="18.75">
      <c r="B40" s="23"/>
    </row>
    <row r="41" spans="2:2" ht="18.75">
      <c r="B41" s="23" t="s">
        <v>29</v>
      </c>
    </row>
    <row r="42" spans="2:2" ht="18.75">
      <c r="B42" s="23" t="s">
        <v>30</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2023-02-20T05:57:32Z</dcterms:modified>
</cp:coreProperties>
</file>